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H31" i="1" l="1"/>
  <c r="H30" i="1"/>
  <c r="H29" i="1"/>
  <c r="H28" i="1"/>
  <c r="H27" i="1"/>
  <c r="H26" i="1"/>
  <c r="H25" i="1"/>
  <c r="H24" i="1"/>
  <c r="H23" i="1"/>
  <c r="H32" i="1" l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 l="1"/>
</calcChain>
</file>

<file path=xl/sharedStrings.xml><?xml version="1.0" encoding="utf-8"?>
<sst xmlns="http://schemas.openxmlformats.org/spreadsheetml/2006/main" count="293" uniqueCount="194">
  <si>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</si>
  <si>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</si>
  <si>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</si>
  <si>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</si>
  <si>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</si>
  <si>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</si>
  <si>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</si>
  <si>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</si>
  <si>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ԸՆԴԱՄԵՆԸ</t>
  </si>
  <si>
    <t>X</t>
  </si>
  <si>
    <t>ՏԵԽՆԻԿԱԿԱՆ ԲՆՈՒԹԱԳԻՐ</t>
  </si>
  <si>
    <r>
      <rPr>
        <b/>
        <sz val="8"/>
        <color theme="1"/>
        <rFont val="GHEA Grapalat"/>
        <family val="3"/>
      </rPr>
      <t>ՎԱՃԱՌՈՂ</t>
    </r>
    <r>
      <rPr>
        <sz val="8"/>
        <color theme="1"/>
        <rFont val="GHEA Grapalat"/>
        <family val="3"/>
      </rPr>
      <t xml:space="preserve">
---------------------------------
/ստորագրություն/
Կ.Տ</t>
    </r>
  </si>
  <si>
    <t>հատ</t>
  </si>
  <si>
    <t>3</t>
  </si>
  <si>
    <t>4</t>
  </si>
  <si>
    <t>5</t>
  </si>
  <si>
    <t>6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</si>
  <si>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</si>
  <si>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</si>
  <si>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</si>
  <si>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</si>
  <si>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</si>
  <si>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</si>
  <si>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</si>
  <si>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</si>
  <si>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</si>
  <si>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</si>
  <si>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</si>
  <si>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</t>
  </si>
  <si>
    <t>2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</si>
  <si>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</si>
  <si>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</si>
  <si>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</si>
  <si>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</si>
  <si>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</si>
  <si>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</si>
  <si>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</si>
  <si>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</si>
  <si>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</si>
  <si>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</si>
  <si>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</si>
  <si>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</si>
  <si>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</si>
  <si>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</si>
  <si>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</si>
  <si>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</si>
  <si>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</si>
  <si>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</si>
  <si>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r>
      <rPr>
        <b/>
        <sz val="8"/>
        <color theme="1"/>
        <rFont val="GHEA Grapalat"/>
        <family val="3"/>
      </rPr>
      <t>ԳՆՈՐԴ</t>
    </r>
    <r>
      <rPr>
        <sz val="8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010-28-76-80
---------------------------------
/ստորագրություն/
Կ.Տ</t>
    </r>
  </si>
  <si>
    <t>Հավելված N 1
&lt;&lt;___&gt;&gt; &lt;&lt;___________&gt;&gt; 2016թ. կնքված 
,N ՈՒԱԿ-ՇՀԱՊՁԲ-15/15-2/ ծածկագրով գնման պայմանագրի</t>
  </si>
  <si>
    <t>7</t>
  </si>
  <si>
    <t>8</t>
  </si>
  <si>
    <t>38</t>
  </si>
  <si>
    <t>39</t>
  </si>
  <si>
    <t>կիլոգրամ</t>
  </si>
  <si>
    <t>ժավել սոլիդ (կամ համարժեք)</t>
  </si>
  <si>
    <t>հաբ</t>
  </si>
  <si>
    <t>պրեսեպտ (կամ համարժեք)</t>
  </si>
  <si>
    <t>պովիդոն յոդ</t>
  </si>
  <si>
    <t xml:space="preserve">գլիցերին </t>
  </si>
  <si>
    <t xml:space="preserve">սոնոգրաֆիայի գել </t>
  </si>
  <si>
    <t>նատրիումի քլորիդ</t>
  </si>
  <si>
    <t>վազելին</t>
  </si>
  <si>
    <t>պերհիդրոլ</t>
  </si>
  <si>
    <t>լիտր</t>
  </si>
  <si>
    <t>անալգին փոշի</t>
  </si>
  <si>
    <t>նովոկային</t>
  </si>
  <si>
    <t xml:space="preserve">բարիումի սուլֆատ </t>
  </si>
  <si>
    <t>հեքսանիոս (կամ համարժեք)</t>
  </si>
  <si>
    <t>ստերանիոս  (կամ համարժեք)</t>
  </si>
  <si>
    <t>դիսկեր հակաբիոտիկներով ամիկացին</t>
  </si>
  <si>
    <t>դիսկեր հակաբիոտիկներով ամօքսիցիլին /քլավուլանաթթու</t>
  </si>
  <si>
    <t>դիսկեր հակաբիոտիկներով ազիթրոմիցին</t>
  </si>
  <si>
    <t>դիսկեր հակաբիոտիկներով ցեֆոտաքսիմ</t>
  </si>
  <si>
    <t>դիսկեր հակաբիոտիկներով ցեֆտրիաքսոն</t>
  </si>
  <si>
    <t>դիսկեր հակաբիոտիկներով ցեֆուրօքսիմ</t>
  </si>
  <si>
    <t>դիսկեր հակաբիոտիկներով ցեֆազոլին</t>
  </si>
  <si>
    <t>դիսկեր հակաբիոտիկներով ցիպրոֆլօքսացին</t>
  </si>
  <si>
    <t>դիսկեր հակաբիոտիկներով դօքսիցիկլին</t>
  </si>
  <si>
    <t>դիսկեր հակաբիոտիկներով ֆլուկոնազոլ</t>
  </si>
  <si>
    <t>դիսկեր հակաբիոտիկներով գենտամիցին</t>
  </si>
  <si>
    <t>դիսկեր հակաբիոտիկներով նիստատին</t>
  </si>
  <si>
    <t>դիսկեր հակաբիոտիկներով օքսացիլին</t>
  </si>
  <si>
    <t>դիսկեր հակաբիոտիկներով կլոտրիմազոլ</t>
  </si>
  <si>
    <t>դիսկեր հակաբիոտիկներով բենզիլպենիցիլին</t>
  </si>
  <si>
    <t>դիսկեր հակաբիոտիկներով նիտրոֆուրանտոին</t>
  </si>
  <si>
    <t>դիսկեր հակաբիոտիկներով նորֆլօքսացին</t>
  </si>
  <si>
    <t>դիսկ</t>
  </si>
  <si>
    <t xml:space="preserve">դիսկեր հակաբիոտիկներով մօքսիֆլօքսացին </t>
  </si>
  <si>
    <t xml:space="preserve">դիսկեր հակաբիոտիկներով լևոֆլօքսացին </t>
  </si>
  <si>
    <t>կլարկի միջավայր</t>
  </si>
  <si>
    <t>գրամ</t>
  </si>
  <si>
    <t>կոդի միջավայր</t>
  </si>
  <si>
    <t>օլկինիցկի միջավայր</t>
  </si>
  <si>
    <t>Na ցիտրատ</t>
  </si>
  <si>
    <t>Na ացետատ</t>
  </si>
  <si>
    <t>թիոգլիկոլային միջավայր</t>
  </si>
  <si>
    <t>մանիտ աղային ագար</t>
  </si>
  <si>
    <t>ԱԳՎ միջավայր</t>
  </si>
  <si>
    <t>չոր սննդային ագար</t>
  </si>
  <si>
    <t>Էնդո ագար</t>
  </si>
  <si>
    <t>սաբուրո միջավայր</t>
  </si>
  <si>
    <t>40</t>
  </si>
  <si>
    <t>SP19 կլոն: Ճագարի նախանոսրացած մոնոկլոնային 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սինթետիկ պեպտիդ, որը համապատասխանում է մարդու CD5 սպիտակուցի ներբջջային հատվածին: Իմունոգլոբինային իզոտիպ՝ Ճագարի lgG: Մոլեկուլային կշիռը՝ 67 կԴա: Բջջային տեղադրվածությունը՝ թաղանթային: Պահպանման ջերմաստիճանը՝ 2-8°C:</t>
  </si>
  <si>
    <t>SP67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CD10-ին համապատասխանող սինթետիկ պեպտիդ: Իմունոգլոբինային իզոտիպ՝ Ճագարի lgG: Մոլեկուլային կշիռը՝ 100 կԴա: Բջջային տեղադրվածությունը՝ թաղանթային, ցիտոպլազմային: Պահպանման ջերմաստիճանը՝ 2-8°C:</t>
  </si>
  <si>
    <t>SP159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U937 բջիջներից անջատված Lewis-X: Իմունոգլոբինային իզոտիպ՝ Ճագարի lgG: Մոլեկուլային կշիռը՝ 220 կԴա: Բջջային տեղադրվածությունը՝ թաղանթային: Պահպանման ջերմաստիճանը՝ 2-8°C:</t>
  </si>
  <si>
    <t>SP32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CD20 սպիտակուցի C-ծայրի սինթետիկ պեպտիդ: Իմունոգլոբինային իզոտիպ՝ Ճագարի lgG: Մոլեկուլային կշիռը՝ 35 կԴա: Բջջային տեղադրվածությունը՝ թաղանթային: Պահպանման ջերմաստիճանը՝ 2-8°C:</t>
  </si>
  <si>
    <t>SP23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CD23 սպիտակուցի 48-248 ամինաթթվային մնացորդները կոդավորող ռեկոմբինանտ սպիտակուց: Իմունոգլոբինային իզոտիպ՝ Ճագարի lgG: Մոլեկուլային կշիռը՝ 45 կԴա: Բջջային տեղադրվածությունը՝ թաղանթային: Պահպանման ջերմաստիճանը՝ 2-8°C:</t>
  </si>
  <si>
    <t>SP26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CD117 սպիտակուցի ցիտոպլազմային դոմենին համապատասխանող սինթետիկ պեպտիդ: Իմունոգլոբինային իզոտիպ՝ Ճագարի lgG: Մոլեկուլային կշիռը՝ 145 կԴա: Բջջային տեղադրվածությունը՝ ցիտոպլազմային: Պահպանման ջերմաստիճանը՝ 2-8°C:</t>
  </si>
  <si>
    <t>SP4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Cyclin D1 սպիտակուցի C-ծայրից ստացված սինթետիկ պեպտիդ: Իմունոգլոբինային իզոտիպ՝ ճագարի lgG: Մոլեկուլային կշիռը՝ 36 կԴա: Բջջային տեղադրվածությունը՝ կորիզային: Պահպանման ջերմաստիճանը՝ 2-8°C:</t>
  </si>
  <si>
    <t>SP66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Bcl-2α սպիտակուցի N-ծայրին համապատասխանող սինթետիկ պեպտիդ: Իմունոգլոբինային իզոտիպ՝ ճագարի lgG: Մոլեկուլային կշիռը՝ 25-26 կԴա: Բջջային տեղադրվածությունը՝ ցիտոպլազմային, թաղանթային: Պահպանման ջերմաստիճանը՝ 2-8°C:</t>
  </si>
  <si>
    <t>SPM492 կլոն: Մկան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կրծքային հյուսվածքից ստացված ZR-75-1 բջջային գիծ: Իմունոգլոբինային իզոտիպ՝ lgG1/κ: Մոլեկուլային կշիռը՝ 265-400 կԴա: Բջջային տեղադրվածությունը՝ ցիտոպլազմային, թաղանթային: Պահպանման ջերմաստիճանը՝ 2-8°C:</t>
  </si>
  <si>
    <t>Ber-H2 կլոն: Մկան նախանոսրացված մոնոկլոնային հակամարմիններ, ծավալը՝ 5 մլ, նախատեսված 50 թեստի համար: Հակամարմինների պարունակությունը՝ 6.15 մկգ: Հակամարմինը նոսրացված է 0.05 Մ տրիսային բուֆերում, որը պարունակում է 0.01 Մ ԷԴՏԱ, 0.05% Brij-35` 0.3% կրիչ սպիտակուցով և 0.05% նատրիումի ազիդ: Սպիտակուցների ընդհանուր կոնցենտրացիան՝ 3 մգ/մլ: Հակամարմինների սպեցիֆիկ կոնցենտրացիան՝ 1.23 մկգ/մլ: Պահպանման ջերմաստիճանը՝ 2-8°C:</t>
  </si>
  <si>
    <t>Բազմավալետ HRP DAB որոշման համակարգ</t>
  </si>
  <si>
    <t>Նշված ստրեպտավիդին-բիոտինային իմունոֆերմենտային  համակարգ՝ հակածինների որոշման համար: Պարունակում է՝ Ջրածնի պերօքսիդի բլոկ՝ 15 մլ (ջրածնի պերօքսիդի 0.3% լուծույթ, նատրիումի ազիդի պարունակությունը՝ ոչ ավել քան 0.1%); Սպիտակուցային բլոկ՝ 15 մլ (PBS լուծույթ, pH`  7.6, որը պարունակում է 0.5% կազեին, 0.5% BSA: Նատրիումի ազիդի պարունակությունը՝ ոչ ավել քան 0.1%): Բիոտինիլացված այծի հակա-պոլիվալենտ՝ 15 մլ (Բիոտինիլացված այծի anti-mouse և anti-rabbit IgG (H+L)` լուծված PBS-ում, pH` 7.6, Նատրիումի ազիդի պարունակությունը՝ ոչ ավել քան 0.1%): Ստրեպտավիդին պերօքսիդազ՝ 15 մլ (ստրեպտավիդին ծովաբողկի պերօքսիդազի կոնյուգատ՝ լուծված PBS-ում, pH` 7.6): DAB քրոմոգեն (50x)` 0.5 մլ (3,3' դիամինոբենզիդին քրոմոգեն): DAB սուբստրատ՝ 15 մլ (սուբստրատային բուֆեր, pH 7.5, ջրածնի պերօքսիդով): Պահպանման ջերմաստիճանը՝ 2-8°C:</t>
  </si>
  <si>
    <t>SP155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BCL-6 սպիտակուցի C-ծայրից ստացված սինթետիկ պեպտիդ: Իմունոգլոբինային իզոտիպ՝ Ճագարի lgG: Մոլեկուլային կշիռը՝ 78 կԴա: Բջջային տեղադրվածությունը՝ կորիզային: Պահպանման ջերմաստիճանը՝ 2-8°C:</t>
  </si>
  <si>
    <t>SP119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CD99 ամբաղջական երկարության ռեկոմբինանտ սպիտակուց: Իմունոգլոբինային իզոտիպ՝ Ճագարի lgG: Մոլեկուլային կշիռը՝ 27-32 կԴա: Բջջային տեղադրվածությունը՝ թաղանթային, ցիտոպլազմային: Պահպանման ջերմաստիճանը՝ 2-8°C:</t>
  </si>
  <si>
    <t>QBEnd/10 կլոն: Մկան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ընկերքի պերֆուզատից պատրաստված վեզիկուլյար լուծույթ (դետերգենտի միջոցով լուծելիացված) սպիտակուցի ցիտոպլազմային դոմենին համապատասխանող սինթետիկ պեպտիդ: Իմունոգլոբինային իզոտիպ՝ lgG1/κ: Մոլեկուլային կշիռը՝ 105-120 կԴա: Բջջային տեղադրվածությունը՝ թաղանթային: Պահպանման ջերմաստիճանը՝ 2-8°C:</t>
  </si>
  <si>
    <t>SPM504 կլոն: Մկան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խթանված լեյկոցիտներ: Իմունոգլոբինային իզոտիպ՝ lgG2a: Մոլեկուլային կշիռը՝ 205-220 կԴա: Բջջային տեղադրվածությունը՝ թաղանթային: Պահպանման ջերմաստիճանը՝ 2-8°C:</t>
  </si>
  <si>
    <r>
      <t xml:space="preserve">Ք/Մ, անգույն, մածուցիկ հեղուկ, տարայավորված։ ֆիրմային նշանի առկայություն։ </t>
    </r>
    <r>
      <rPr>
        <b/>
        <sz val="8"/>
        <color theme="1"/>
        <rFont val="GHEA Grapalat"/>
        <family val="3"/>
      </rPr>
      <t/>
    </r>
  </si>
  <si>
    <t>Հաբերի տեսքով ախտադրվող քլոր պարունակող ախտահանիչ նյութ։  ֆիրմային նշանի առկայություն։</t>
  </si>
  <si>
    <r>
      <t xml:space="preserve">Հաբերի տեսքով ախտադրվող քլոր պարունակող ախտահանիչ նյութ։  ֆիրմային նշանի առկայություն։ </t>
    </r>
    <r>
      <rPr>
        <b/>
        <sz val="8"/>
        <color theme="1"/>
        <rFont val="GHEA Grapalat"/>
        <family val="3"/>
      </rPr>
      <t/>
    </r>
  </si>
  <si>
    <r>
      <t xml:space="preserve">Ք/Մ, դեղնաշագանակագույն ամորֆ փոշի, փաթեթավորված։ ֆիրմային նշանի առկայություն։ </t>
    </r>
    <r>
      <rPr>
        <b/>
        <sz val="8"/>
        <color theme="1"/>
        <rFont val="GHEA Grapalat"/>
        <family val="3"/>
      </rPr>
      <t/>
    </r>
  </si>
  <si>
    <r>
      <t xml:space="preserve">ամուր, չի հոսում, 250մլ փաթեթներում։ ֆիրմային նշանի առկայություն։ </t>
    </r>
    <r>
      <rPr>
        <b/>
        <sz val="8"/>
        <color theme="1"/>
        <rFont val="GHEA Grapalat"/>
        <family val="3"/>
      </rPr>
      <t/>
    </r>
  </si>
  <si>
    <t>Ք/Մ, փոշիանման, քիմիապես մաքուր, փաթեթավորված։ ֆիրմային նշանի առկայություն։</t>
  </si>
  <si>
    <r>
      <t xml:space="preserve">Ք/Մ, քսուքանման, համարյա անգույն (սպիտակ)  ֆիրմային նշանի առկայություն։ </t>
    </r>
    <r>
      <rPr>
        <b/>
        <sz val="8"/>
        <color theme="1"/>
        <rFont val="GHEA Grapalat"/>
        <family val="3"/>
      </rPr>
      <t/>
    </r>
  </si>
  <si>
    <r>
      <t xml:space="preserve">33% ակտիվ նյութ` ջրածնի պերօքսիդ, օժանդակ նյութ` մաքրված ջուր, տարայավորված: ֆիրմային նշանի առկայություն։ </t>
    </r>
    <r>
      <rPr>
        <b/>
        <sz val="8"/>
        <rFont val="GHEA Grapalat"/>
        <family val="3"/>
      </rPr>
      <t>․</t>
    </r>
  </si>
  <si>
    <t>Ք/Մ, փոշիանման՝ սպիտակ կամ սպիտակ դեղնավուն երանգով, փաթեթավորված։  ֆիրմային նշանի առկայություն։</t>
  </si>
  <si>
    <r>
      <t xml:space="preserve">Ք/Մ, փոշիանման, փաթեթավորված։,  ֆիրմային նշանի առկայություն։ </t>
    </r>
    <r>
      <rPr>
        <b/>
        <sz val="8"/>
        <color theme="1"/>
        <rFont val="GHEA Grapalat"/>
        <family val="3"/>
      </rPr>
      <t/>
    </r>
  </si>
  <si>
    <r>
      <t xml:space="preserve">Ք/Մ, փոշիանման, գույնը՝ սպիտակ, փաթեթավորված  ֆիրմային նշանի առկայություն։ </t>
    </r>
    <r>
      <rPr>
        <b/>
        <sz val="8"/>
        <color theme="1"/>
        <rFont val="GHEA Grapalat"/>
        <family val="3"/>
      </rPr>
      <t/>
    </r>
  </si>
  <si>
    <r>
      <t xml:space="preserve">Գործիքների, ճկուն ներդիտակների և դրանց գործիքների նախամանրէազերծումային մշակման (ախտահանում+լվացում համակցված) համար հակամանրէային ազդեցությամբ գրամդրական և գրամբացասական (նաև՝ տուբերկուլոզի միկոբակտերիաների) մանրէների, վիրուսների (արտաընդերային հեպատիտների, ՄԻԱՎ-վարակի, պոլիոմիելիտի), կանդիդա և դերմատոֆիտոն ցեղի սնկերի նկատմամբ ոչ ալդեհիդային ախտահանիչ նյութ, որի աշխատանքային լուծույթի պիտանելիության ժամկետը՝ 3 օրից ավել է, իսկ ախտահանման էքապոզիցիան՝ մինչև 15-20 րոպե: Տարայավորված, ֆիրմային նշանի առկայություն։ </t>
    </r>
    <r>
      <rPr>
        <b/>
        <sz val="8"/>
        <color theme="1"/>
        <rFont val="GHEA Grapalat"/>
        <family val="3"/>
      </rPr>
      <t/>
    </r>
  </si>
  <si>
    <r>
      <t xml:space="preserve">Գործիքների, ճկուն ներդիտակների և դրանց օժանդակ մասերի բարձր մակարդակի ախտահանման,  մանրէազերծման համարնախատեսված  ախտահանիչ նյութ, որի էքսպոզիցիան՝ մինչև 60 րոպե է: Տարայավորված, ֆիրմային նշանի առկայություն։ </t>
    </r>
    <r>
      <rPr>
        <b/>
        <sz val="8"/>
        <color theme="1"/>
        <rFont val="GHEA Grapalat"/>
        <family val="3"/>
      </rPr>
      <t/>
    </r>
  </si>
  <si>
    <r>
      <t xml:space="preserve">դիսկեր հակաբիոտիկներով, փաթեթավորված։  ֆիրմային նշանի առկայություն։ </t>
    </r>
    <r>
      <rPr>
        <b/>
        <sz val="8"/>
        <color theme="1"/>
        <rFont val="GHEA Grapalat"/>
        <family val="3"/>
      </rPr>
      <t/>
    </r>
  </si>
  <si>
    <r>
      <t xml:space="preserve">փաթեթավորված,  ֆիրմային նշանի առկայություն։ </t>
    </r>
    <r>
      <rPr>
        <b/>
        <sz val="8"/>
        <color theme="1"/>
        <rFont val="GHEA Grapalat"/>
        <family val="3"/>
      </rPr>
      <t/>
    </r>
  </si>
  <si>
    <t>փաթեթավորված,  ֆիրմային նշանի առկայություն։</t>
  </si>
  <si>
    <t>Ք/Մ, փաթեթավորված,  ֆիրմային նշանի առկայություն։</t>
  </si>
  <si>
    <r>
      <t xml:space="preserve">Ք/Մ, փաթեթավորված,  ֆիրմային նշանի առկայություն։ </t>
    </r>
    <r>
      <rPr>
        <b/>
        <sz val="8"/>
        <color theme="1"/>
        <rFont val="GHEA Grapalat"/>
        <family val="3"/>
      </rPr>
      <t/>
    </r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</si>
  <si>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</si>
  <si>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</si>
  <si>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</si>
  <si>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</si>
  <si>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</si>
  <si>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</si>
  <si>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</si>
  <si>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</si>
  <si>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</si>
  <si>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</si>
  <si>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</si>
  <si>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</si>
  <si>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</si>
  <si>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ՔԻՄԻԱԿԱՆ ՆՅՈՒԹԵՐ</t>
  </si>
  <si>
    <t>Cobas e 411 Elecsys 2010                Էլեկսիս ÂÇñ»áïñáå ÑáñÙáÝÇ ù³Ý³Ï³Ï³Ý áñáßÙ³Ý Ã»ëï-Ñ³í³ù³Íáõ</t>
  </si>
  <si>
    <t>Cobas e 411 Elecsys 2010                   Էլեկսիս ÂÇñ»áïñáå ÑáñÙáÝÇ կալիբրատոր</t>
  </si>
  <si>
    <t>Cobas e 411 Elecsys 2010                    Էլեկսիս տñÇÛá¹ÃÇñáÝÇÝÇ ù³Ý³Ï³Ï³Ý áñáßÙ³Ý Ã»ëï-Ñ³í³ù³Íáõ</t>
  </si>
  <si>
    <t>Cobas e 411 Elecsys 2010                      Էլեկսիս տñÇÛá¹ÃÇñáÝÇÝ կալիբրատոր</t>
  </si>
  <si>
    <t>Cobas e 411 Elecsys 2010                   Էլեկսիս ա½³ï ÃÇñoùëÇÝÇ ù³Ý³Ï³Ï³Ý áñáßÙ³Ý Ã»ëï-Ñ³í³ù³Íáõ</t>
  </si>
  <si>
    <t>Cobas e 411 Elecsys 2010                     Էլեկսիս ա½³ï ÃÇñոùëÇÝÇ կալիբրատոր</t>
  </si>
  <si>
    <t>Cobas e 411 Elecsys 2010                    Էլեկսիս սիսվոշ</t>
  </si>
  <si>
    <t>Cobas e 411 Elecsys 2010                    Էլեկսիս ÈáõÍÇã ունիվերսալ</t>
  </si>
  <si>
    <t>Cobas e 411 Elecsys 2010                Էլեկսիս äñáëï³ï ëå»óÇýÇÏ Ñ³Ï³·»ÝÇ կալիբրատոր</t>
  </si>
  <si>
    <t>տուփ</t>
  </si>
  <si>
    <t>Էլեկսիս տñÇÛá¹ÃÇñáÝÇÝ կալիբրատոր (Elecsys T3 CalSet)Էլեկսիս և Կոբաս e 411 ³Ý³ÉÇ½³ïáñի Ñ³Ù³ñ:Ø»Ãá¹` Էլեկտրոխեմիլումինեսցենտային անալիզ.üáñÙ³ï` 4x1 մլ:üÇñÙ³ÛÇÝ Ýß³ÝÇ ³éÏ³ÛáõÃÛáõÝÁ:ä³Ñå³ÝÙ³Ý å³ÛÙ³ÝÝ»ñÁ` 2-8C ç»ñÙաստիճանում, Ð³ÝÓÝ»Éáõ å³ÑÇÝ åÇï³ÝÇáõÃÛ³Ý Å³ÙÏ»ïÇ 1/2  առկայություն , For In Vitro Diagnostic</t>
  </si>
  <si>
    <t>Էլեկսիս ա½³ï ÃÇñոùëÇÝի կալիբրատոր (Elecsys FT4 CalSet):Էլեկսիս և Կոբաս e 411 ³Ý³ÉÇ½³ïáñի Ñ³Ù³ñ`Ø»Ãá¹` Էլեկտրոխեմիլումինեսցենտային անալիզ:üáñÙ³ï` 4x1 մլ:üÇñÙ³ÛÇÝ Ýß³ÝÇ ³éÏ³ÛáõÃÛáõÝÁ:ä³Ñå³ÝÙ³Ý å³ÛÙ³ÝÝ»ñÁ` 2-8C ç»ñÙաստիճանում, Ð³ÝÓÝ»Éáõ å³ÑÇÝ åÇï³ÝÇáõÃÛ³Ý Å³ÙÏ»ïÇ 1/2  առկայություն , For In Vitro Diagnostic</t>
  </si>
  <si>
    <t>իմերսիոն յուղ</t>
  </si>
  <si>
    <t>փաթեթավորված, շշիկ 100մլ։  ֆիրմային նշանի առկայություն։</t>
  </si>
  <si>
    <t>փաթեթավորված։  ֆիրմային նշանի առկայություն։</t>
  </si>
  <si>
    <t>մեթիլ - ռոտ</t>
  </si>
  <si>
    <t>Լիմֆոպրոլիֆերատիվ հիվանդությունների ախտորոշման համար նախատեսված, միասնական պրոցես ապահովող հավաքածու, որը ներառում է</t>
  </si>
  <si>
    <t>Ճագարի anti-human CD3 մոնոկլոնային առաջնային հակամարմին, կլոն  SP7, քանակը՝ 1 լրակազմ</t>
  </si>
  <si>
    <t>Ճագարի anti-human CD5 մոնոկլոնային առաջնային հակամարմին, կլոն SP19, քանակը՝ 1 լրակազմ</t>
  </si>
  <si>
    <t>Ճագարի anti-human CD10 մոնոկլոնային առաջնային հակամարմին, կլոն SP67, քանակը՝ քանակը՝ 1 լրակազմ</t>
  </si>
  <si>
    <t>Ճագարի anti-human CD15 մոնոկլոնային առաջնային հակամարմին, կլոն SP159, քանակը՝ 1 լրակազմ</t>
  </si>
  <si>
    <t>Ճագարի anti-human CD20 մոնոկլոնային առաջնային հակամարմին, կլոն SP32: քանակը՝ 1 լրակազմ</t>
  </si>
  <si>
    <t>Ճագարի anti-human CD23 մոնոկլոնային առաջնային հակամարմին, կլոն SP23, քանակը՝ 1 լրակազմ</t>
  </si>
  <si>
    <t>Ճագարի anti-human BCL-6 մոնոկլոնային առաջնային հակամարմին, կլոն SP155, քանակը՝ 1 լրակազմ</t>
  </si>
  <si>
    <t>Ճագարի anti-human CD99 մոնոկլոնային առաջնային հակամարմին, կլոն SP119, քանակը՝ 1 լրակազմ</t>
  </si>
  <si>
    <t>Ճագարի anti-human CD117 / c-kit մոնոկլոնային առաջնային հակամարմին, կլոն SP26, քանակը՝ 1 լրակազմ</t>
  </si>
  <si>
    <t>Մկան anti-human CD34 (Էնդոթելային բջջային մարկեր) մոնոկլոնային առաջնային հակամարմին, կլոն QBEnd/10, քանակը՝ 1 լրակազմ</t>
  </si>
  <si>
    <t>Մկան anti-human CD45RA մոնոկլոնային առաջնային հակամարմին, կլոն SPM504, քանակը՝ 1 լրակազմ</t>
  </si>
  <si>
    <t>Ճագարի anti-human Cyclin D1 մոնոկլոնային առաջնային հակամարմին, կլոն SP4, քանակը՝ 1 լրակազմ</t>
  </si>
  <si>
    <t>Մկան anti-human MUC-1/EMA/Էպիթելային թաղանթային հակածին մոնոկլոնային առաջնային հակամարմին, կլոն SPM492, քանակը՝ 1 լրակազմ</t>
  </si>
  <si>
    <t>Մկան anti-human CD30 մոնոկլոնային առաջնային հակամարմին, կլոն Ber-H2, քանակը՝ 1 լրակազմ</t>
  </si>
  <si>
    <t>Բազմավալետ HRP DAB որոշման համակարգ, քանակը՝ 7 լրակազմ</t>
  </si>
  <si>
    <t>լրակազմ</t>
  </si>
  <si>
    <t>SP7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Իմունոգեն`  սինթետիկ պեպտիդ, որը համապատասխանում է մարդու CD3 սպիտակուցի  էփսիլոն շղթային: Իմունոգլոբինային իզոտիպ՝ Ճագարի lgG: Մոլեկուլային կշիռը՝ 20 կԴա: Բջջային տեղադրվածությունը՝ թաղանթային: Պահպանման ջերմաստիճանը՝ 2-8°C:</t>
  </si>
  <si>
    <t>Ճագարի anti-human Bcl-2α մոնոկլոնային առաջնային հակամարմին, կլոն SP66, քանակը՝ 1 լրակազմ</t>
  </si>
  <si>
    <t>Էլեկսիս ÈáõÍÇã ունիվերսալ (Elecsys diluents universal)Էլեկսիս և Կոբաս e 411 ³Ý³ÉÇ½³ïáñի Ñ³Ù³ñ:Ø»Ãá¹` Էլեկտրոխեմիլումինեսցենտային անալիզ.üáñÙ³ï` 2x16մլ:üÇñÙ³ÛÇÝ Ýß³ÝÇ ³éÏ³ÛáõÃÛáõÝÁ: ä³Ñå³ÝÙ³Ý å³ÛÙ³ÝÝ»ñÁ` 2-8C ç»ñÙաստիճանում, Ð³ÝÓÝ»Éáõ å³ÑÇÝ åÇï³ÝÇáõÃÛ³Ý Å³ÙÏ»ïÇ 1/2 առկայություն , For In Vitro Diagnostic</t>
  </si>
  <si>
    <t>Էլեկսիս ÂÇñ»áïñáå ÑáñÙáÝ (Elecsys TSH): Էլեկսիս և Կոբաս e 411 ³Ý³ÉÇ½³ïáñի Ñ³Ù³ñ: Ø»Ãá¹` Էլեկտրոխեմիլումինեսցենտային անալիզ:üáñÙ³ï` 200 áñáßáõÙ:êïáõ•íáÕ ÝÙáõß` ³ñÛ³Ý ßÇ×áõÏ/ պլազմա:üÇñÙ³ÛÇÝ Ýß³ÝÇ ³éÏ³ÛáõÃÛáõÝÁ:ä³Ñå³ÝÙ³Ý å³ÛÙ³ÝÝ»ñÁ` 2-8C ç»ñÙաստիճանում, Ð³ÝÓÝ»Éáõ å³ÑÇÝ åÇï³ÝÇáõÃÛ³Ý Å³ÙÏ»ïÇ 1/2առկայություն, For In Vitro Diagnostic</t>
  </si>
  <si>
    <t>Էլեկսիս ÂÇñ»áïñáå ÑáñÙáÝ կալիբրատոր (Elecsys TSH CalSet)Էլեկսիս և Կոբաս e 411 ³Ý³ÉÇ½³ïáñի Ñ³Ù³ñ: Ø»Ãá¹` Էլեկտրոխեմիլումինեսցենտային անալիզ.üáñÙ³ï` 4x1.3 մլ:üÇñÙ³ÛÇÝ Ýß³ÝÇ ³éÏ³ÛáõÃÛáõÝÁ:ä³Ñå³ÝÙ³Ý å³ÛÙ³ÝÝ»ñÁ` 2-8C ç»ñÙաստիճանում, Ð³ÝÓÝ»Éáõ å³ÑÇÝ åÇï³ÝÇáõÃÛ³Ý Å³ÙÏ»ïÇ 1/2 առկայություն , For In Vitro Diagnostic</t>
  </si>
  <si>
    <t>Էլեկսիս տñÇÛá¹ÃÇñáÝÇÝ (Elecsys T3): Էլեկսիս և Կոբաս e 411 ³Ý³ÉÇ½³ïáñի Ñ³Ù³ñ:  Ø»Ãá¹` Էլեկտրոխեմիլումինեսցենտային անալիզ:üáñÙ³ï` 200 áñáßáõÙ :êïáõ•íáÕ ÝÙáõß` ³ñÛ³Ý ßÇ×áõÏ/ պլազմա:üÇñÙ³ÛÇÝ Ýß³ÝÇ ³éÏ³ÛáõÃÛáõÝÁ:ä³Ñå³ÝÙ³Ý å³ÛÙ³ÝÝ»ñÁ` 2-8C ç»ñÙաստիճանում, Ð³ÝÓÝ»Éáõ å³ÑÇÝ åÇï³ÝÇáõÃÛ³Ý Å³ÙÏ»ïÇ 1/2 առկայություն , For In Vitro Diagnostic</t>
  </si>
  <si>
    <t>Էլեկսիս ա½³ï ÃÇñoùëÇÝ (Elecsys FT4):  Էլեկսիս և Կոբաս e 411 ³Ý³ÉÇ½³ïáñի Ñ³Ù³ñ:  Ø»Ãá¹` Էլեկտրոխեմիլումինեսցենտային անալիզ:üáñÙ³ï` 200 áñáßáõÙ :êïáõ•íáÕ ÝÙáõß` ³ñÛ³Ý ßÇ×áõÏ/ պլազմա:üÇñÙ³ÛÇÝ Ýß³ÝÇ ³éÏ³ÛáõÃÛáõÝÁ:ä³Ñå³ÝÙ³Ý å³ÛÙ³ÝÝ»ñÁ` 2-8C ç»ñÙաստիճանում, Ð³ÝÓÝ»Éáõ å³ÑÇÝ åÇï³ÝÇáõÃÛ³Ý Å³ÙÏ»ïÇ 1/2  առկայություն , For In Vitro Diagnostic</t>
  </si>
  <si>
    <t>Էլեկսիս սիսվոշ ( Elecsys Syswash): Էլեկսիս և Կոբաս e 411 ³Ý³ÉÇ½³ïáñի Ñ³Ù³ñ: Ø»Ãá¹` Էլեկտրոխեմիլումինեսցենտային անալիզ:üáñÙ³ï` 500 մլ:üÇñÙ³ÛÇÝ Ýß³ÝÇ ³éÏ³ÛáõÃÛáõÝÁ:ä³Ñå³ÝÙ³Ý å³ÛÙ³ÝÝ»ñÁ` 2-8C ç»ñÙաստիճանում, Ð³ÝÓÝ»Éáõ å³ÑÇÝ åÇï³ÝÇáõÃÛ³Ý Å³ÙÏ»ïÇ 1/2 առկայություն, For In Vitro Diagnostic</t>
  </si>
  <si>
    <t>Էլեկսիս äñáëï³ï ëå»óÇýÇÏ Ñ³Ï³•»Ý կալիբրատոր (Elecsys PSA CalSet):Էլեկսիս և Կոբաս e 411 ³Ý³ÉÇ½³ïáñի Ñ³Ù³ñ: Ø»Ãá¹` Էլեկտրոխեմիլումինեսցենտային անալիզ:üáñÙ³ï` 4x1 մլ :üÇñÙ³ÛÇÝ Ýß³ÝÇ ³éÏ³ÛáõÃÛáõÝÁ: ä³Ñå³ÝÙ³Ý å³ÛÙ³ÝÝ»ñÁ` 2-8C ç»ñÙաստիճանում, Ð³ÝÓÝ»Éáõ å³ÑÇÝ åÇï³ÝÇáõÃÛ³Ý Å³ÙÏ»ïÇ 1/2  առկայություն , For In Vitro Diagnostic</t>
  </si>
  <si>
    <t xml:space="preserve">ԾԱՆՈԹՈՒԹՈՈՒՆ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Բոլոր ապրանքները պարտադիր պետք է ունենան սերտիֆիկատ կամ գործարանային փաթեթավորում, եթե դա կիրառելի է տվյալ ապրանքի համար.                                                                                                                      2. Այն ապրանքները որոնք ունեն պիտանելության ժամկետ, հանձնման պահին դրանց պիտանելիության ժամկետը պետք է պակաս չլինի տվյալ ապրանքը արտադրած արտադրողի կողմից սահմանված պիտանելիութան ժամկետի 1/2 - ից: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</si>
</sst>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8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sz val="8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2" fillId="3" borderId="1" xfId="4" applyFont="1" applyFill="1" applyBorder="1" applyAlignment="1">
      <alignment vertical="center" wrapText="1"/>
    </xf>
    <xf numFmtId="49" fontId="12" fillId="0" borderId="1" xfId="4" applyNumberFormat="1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0" fillId="0" borderId="0" xfId="0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4"/>
    <cellStyle name="Обычный 3" xfId="1"/>
    <cellStyle name="Обычный 4" xfId="3"/>
    <cellStyle name="Финансовый 2" xfId="5"/>
    <cellStyle name="Финансов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abSelected="1" workbookViewId="0">
      <selection activeCell="C67" sqref="C67:D67"/>
    </sheetView>
  </sheetViews>
  <sheetFormatPr defaultRowHeight="15" x14ac:dyDescent="0.25"/>
  <cols>
    <col min="1" max="1" width="5.7109375" style="4" customWidth="1"/>
    <col min="2" max="2" width="28" style="4" customWidth="1"/>
    <col min="3" max="3" width="19.7109375" style="4" customWidth="1"/>
    <col min="4" max="4" width="65.140625" style="20" customWidth="1"/>
    <col min="5" max="5" width="9.140625" style="20" customWidth="1"/>
    <col min="6" max="6" width="7.5703125" style="4" customWidth="1"/>
    <col min="7" max="7" width="8.140625" style="4" customWidth="1"/>
    <col min="8" max="8" width="9" style="4" customWidth="1"/>
  </cols>
  <sheetData>
    <row r="1" spans="1:14" ht="45" customHeight="1" x14ac:dyDescent="0.25">
      <c r="A1" s="8"/>
      <c r="B1" s="8"/>
      <c r="C1" s="39" t="s">
        <v>49</v>
      </c>
      <c r="D1" s="39"/>
      <c r="E1" s="39"/>
      <c r="F1" s="39"/>
      <c r="G1" s="39"/>
      <c r="H1" s="39"/>
      <c r="I1" s="1"/>
      <c r="J1" s="2"/>
      <c r="K1" s="2"/>
      <c r="L1" s="2"/>
      <c r="M1" s="2"/>
      <c r="N1" s="2"/>
    </row>
    <row r="2" spans="1:14" ht="16.5" customHeight="1" x14ac:dyDescent="0.25">
      <c r="A2" s="40" t="s">
        <v>150</v>
      </c>
      <c r="B2" s="40"/>
      <c r="C2" s="40"/>
      <c r="D2" s="40"/>
      <c r="E2" s="40"/>
      <c r="F2" s="40"/>
      <c r="G2" s="40"/>
      <c r="H2" s="40"/>
      <c r="I2" s="3"/>
      <c r="J2" s="3"/>
      <c r="K2" s="3"/>
      <c r="L2" s="3"/>
      <c r="M2" s="3"/>
      <c r="N2" s="3"/>
    </row>
    <row r="3" spans="1:14" ht="16.5" customHeight="1" thickBot="1" x14ac:dyDescent="0.3">
      <c r="A3" s="40" t="s">
        <v>10</v>
      </c>
      <c r="B3" s="40"/>
      <c r="C3" s="40"/>
      <c r="D3" s="40"/>
      <c r="E3" s="40"/>
      <c r="F3" s="40"/>
      <c r="G3" s="40"/>
      <c r="H3" s="40"/>
      <c r="I3" s="3"/>
      <c r="J3" s="3"/>
      <c r="K3" s="3"/>
      <c r="L3" s="3"/>
      <c r="M3" s="3"/>
      <c r="N3" s="3"/>
    </row>
    <row r="4" spans="1:14" ht="63.75" customHeight="1" x14ac:dyDescent="0.25">
      <c r="A4" s="10" t="s">
        <v>0</v>
      </c>
      <c r="B4" s="11" t="s">
        <v>1</v>
      </c>
      <c r="C4" s="52" t="s">
        <v>2</v>
      </c>
      <c r="D4" s="52"/>
      <c r="E4" s="11" t="s">
        <v>3</v>
      </c>
      <c r="F4" s="11" t="s">
        <v>4</v>
      </c>
      <c r="G4" s="12" t="s">
        <v>5</v>
      </c>
      <c r="H4" s="13" t="s">
        <v>6</v>
      </c>
    </row>
    <row r="5" spans="1:14" ht="23.25" customHeight="1" x14ac:dyDescent="0.25">
      <c r="A5" s="14">
        <v>1</v>
      </c>
      <c r="B5" s="5">
        <v>2</v>
      </c>
      <c r="C5" s="53">
        <v>3</v>
      </c>
      <c r="D5" s="53"/>
      <c r="E5" s="5">
        <v>4</v>
      </c>
      <c r="F5" s="5">
        <v>5</v>
      </c>
      <c r="G5" s="5">
        <v>6</v>
      </c>
      <c r="H5" s="15" t="s">
        <v>7</v>
      </c>
    </row>
    <row r="6" spans="1:14" s="24" customFormat="1" ht="96" customHeight="1" x14ac:dyDescent="0.25">
      <c r="A6" s="48" t="s">
        <v>28</v>
      </c>
      <c r="B6" s="45" t="s">
        <v>167</v>
      </c>
      <c r="C6" s="6" t="s">
        <v>168</v>
      </c>
      <c r="D6" s="6" t="s">
        <v>184</v>
      </c>
      <c r="E6" s="51" t="s">
        <v>183</v>
      </c>
      <c r="F6" s="51">
        <v>1</v>
      </c>
      <c r="G6" s="35"/>
      <c r="H6" s="54"/>
    </row>
    <row r="7" spans="1:14" s="24" customFormat="1" ht="98.25" customHeight="1" x14ac:dyDescent="0.25">
      <c r="A7" s="49"/>
      <c r="B7" s="46"/>
      <c r="C7" s="6" t="s">
        <v>169</v>
      </c>
      <c r="D7" s="6" t="s">
        <v>103</v>
      </c>
      <c r="E7" s="51"/>
      <c r="F7" s="51"/>
      <c r="G7" s="35"/>
      <c r="H7" s="54"/>
    </row>
    <row r="8" spans="1:14" s="24" customFormat="1" ht="96" customHeight="1" x14ac:dyDescent="0.25">
      <c r="A8" s="49"/>
      <c r="B8" s="46"/>
      <c r="C8" s="6" t="s">
        <v>170</v>
      </c>
      <c r="D8" s="6" t="s">
        <v>104</v>
      </c>
      <c r="E8" s="51"/>
      <c r="F8" s="51"/>
      <c r="G8" s="35"/>
      <c r="H8" s="54"/>
    </row>
    <row r="9" spans="1:14" s="24" customFormat="1" ht="84" customHeight="1" x14ac:dyDescent="0.25">
      <c r="A9" s="49"/>
      <c r="B9" s="46"/>
      <c r="C9" s="6" t="s">
        <v>171</v>
      </c>
      <c r="D9" s="6" t="s">
        <v>105</v>
      </c>
      <c r="E9" s="51"/>
      <c r="F9" s="51"/>
      <c r="G9" s="35"/>
      <c r="H9" s="54"/>
    </row>
    <row r="10" spans="1:14" s="24" customFormat="1" ht="85.5" customHeight="1" x14ac:dyDescent="0.25">
      <c r="A10" s="49"/>
      <c r="B10" s="46"/>
      <c r="C10" s="6" t="s">
        <v>172</v>
      </c>
      <c r="D10" s="6" t="s">
        <v>106</v>
      </c>
      <c r="E10" s="51"/>
      <c r="F10" s="51"/>
      <c r="G10" s="35"/>
      <c r="H10" s="54"/>
    </row>
    <row r="11" spans="1:14" s="24" customFormat="1" ht="98.25" customHeight="1" x14ac:dyDescent="0.25">
      <c r="A11" s="49"/>
      <c r="B11" s="46"/>
      <c r="C11" s="6" t="s">
        <v>173</v>
      </c>
      <c r="D11" s="6" t="s">
        <v>107</v>
      </c>
      <c r="E11" s="51"/>
      <c r="F11" s="51"/>
      <c r="G11" s="35"/>
      <c r="H11" s="54"/>
    </row>
    <row r="12" spans="1:14" s="24" customFormat="1" ht="92.25" customHeight="1" x14ac:dyDescent="0.25">
      <c r="A12" s="49"/>
      <c r="B12" s="46"/>
      <c r="C12" s="6" t="s">
        <v>174</v>
      </c>
      <c r="D12" s="6" t="s">
        <v>115</v>
      </c>
      <c r="E12" s="51"/>
      <c r="F12" s="51"/>
      <c r="G12" s="35"/>
      <c r="H12" s="54"/>
    </row>
    <row r="13" spans="1:14" s="24" customFormat="1" ht="99.75" customHeight="1" x14ac:dyDescent="0.25">
      <c r="A13" s="49"/>
      <c r="B13" s="46"/>
      <c r="C13" s="6" t="s">
        <v>175</v>
      </c>
      <c r="D13" s="6" t="s">
        <v>116</v>
      </c>
      <c r="E13" s="51"/>
      <c r="F13" s="51"/>
      <c r="G13" s="35"/>
      <c r="H13" s="54"/>
    </row>
    <row r="14" spans="1:14" s="24" customFormat="1" ht="96" customHeight="1" x14ac:dyDescent="0.25">
      <c r="A14" s="49"/>
      <c r="B14" s="46"/>
      <c r="C14" s="6" t="s">
        <v>176</v>
      </c>
      <c r="D14" s="6" t="s">
        <v>108</v>
      </c>
      <c r="E14" s="51"/>
      <c r="F14" s="51"/>
      <c r="G14" s="35"/>
      <c r="H14" s="54"/>
    </row>
    <row r="15" spans="1:14" s="24" customFormat="1" ht="104.25" customHeight="1" x14ac:dyDescent="0.25">
      <c r="A15" s="49"/>
      <c r="B15" s="46"/>
      <c r="C15" s="6" t="s">
        <v>177</v>
      </c>
      <c r="D15" s="6" t="s">
        <v>117</v>
      </c>
      <c r="E15" s="51"/>
      <c r="F15" s="51"/>
      <c r="G15" s="35"/>
      <c r="H15" s="54"/>
    </row>
    <row r="16" spans="1:14" s="24" customFormat="1" ht="80.25" customHeight="1" x14ac:dyDescent="0.25">
      <c r="A16" s="49"/>
      <c r="B16" s="46"/>
      <c r="C16" s="6" t="s">
        <v>178</v>
      </c>
      <c r="D16" s="6" t="s">
        <v>118</v>
      </c>
      <c r="E16" s="51"/>
      <c r="F16" s="51"/>
      <c r="G16" s="35"/>
      <c r="H16" s="54"/>
    </row>
    <row r="17" spans="1:8" s="24" customFormat="1" ht="90.75" customHeight="1" x14ac:dyDescent="0.25">
      <c r="A17" s="49"/>
      <c r="B17" s="46"/>
      <c r="C17" s="6" t="s">
        <v>179</v>
      </c>
      <c r="D17" s="6" t="s">
        <v>109</v>
      </c>
      <c r="E17" s="51"/>
      <c r="F17" s="51"/>
      <c r="G17" s="35"/>
      <c r="H17" s="54"/>
    </row>
    <row r="18" spans="1:8" s="24" customFormat="1" ht="96.75" customHeight="1" x14ac:dyDescent="0.25">
      <c r="A18" s="49"/>
      <c r="B18" s="46"/>
      <c r="C18" s="6" t="s">
        <v>185</v>
      </c>
      <c r="D18" s="6" t="s">
        <v>110</v>
      </c>
      <c r="E18" s="51"/>
      <c r="F18" s="51"/>
      <c r="G18" s="35"/>
      <c r="H18" s="54"/>
    </row>
    <row r="19" spans="1:8" s="24" customFormat="1" ht="96.75" customHeight="1" x14ac:dyDescent="0.25">
      <c r="A19" s="49"/>
      <c r="B19" s="46"/>
      <c r="C19" s="6" t="s">
        <v>180</v>
      </c>
      <c r="D19" s="6" t="s">
        <v>111</v>
      </c>
      <c r="E19" s="51"/>
      <c r="F19" s="51"/>
      <c r="G19" s="35"/>
      <c r="H19" s="54"/>
    </row>
    <row r="20" spans="1:8" s="24" customFormat="1" ht="89.25" customHeight="1" x14ac:dyDescent="0.25">
      <c r="A20" s="49"/>
      <c r="B20" s="46"/>
      <c r="C20" s="6" t="s">
        <v>181</v>
      </c>
      <c r="D20" s="6" t="s">
        <v>112</v>
      </c>
      <c r="E20" s="51"/>
      <c r="F20" s="51"/>
      <c r="G20" s="35"/>
      <c r="H20" s="54"/>
    </row>
    <row r="21" spans="1:8" s="24" customFormat="1" ht="150" customHeight="1" x14ac:dyDescent="0.25">
      <c r="A21" s="50"/>
      <c r="B21" s="47"/>
      <c r="C21" s="6" t="s">
        <v>182</v>
      </c>
      <c r="D21" s="6" t="s">
        <v>114</v>
      </c>
      <c r="E21" s="51"/>
      <c r="F21" s="51"/>
      <c r="G21" s="35"/>
      <c r="H21" s="54"/>
    </row>
    <row r="22" spans="1:8" s="28" customFormat="1" ht="109.5" customHeight="1" x14ac:dyDescent="0.25">
      <c r="A22" s="16" t="s">
        <v>29</v>
      </c>
      <c r="B22" s="29" t="s">
        <v>113</v>
      </c>
      <c r="C22" s="34" t="s">
        <v>114</v>
      </c>
      <c r="D22" s="34"/>
      <c r="E22" s="30" t="s">
        <v>183</v>
      </c>
      <c r="F22" s="26">
        <v>3</v>
      </c>
      <c r="G22" s="31"/>
      <c r="H22" s="18"/>
    </row>
    <row r="23" spans="1:8" s="24" customFormat="1" ht="51.75" customHeight="1" x14ac:dyDescent="0.25">
      <c r="A23" s="16" t="s">
        <v>13</v>
      </c>
      <c r="B23" s="27" t="s">
        <v>151</v>
      </c>
      <c r="C23" s="33" t="s">
        <v>187</v>
      </c>
      <c r="D23" s="33"/>
      <c r="E23" s="26" t="s">
        <v>160</v>
      </c>
      <c r="F23" s="7">
        <v>1</v>
      </c>
      <c r="G23" s="23"/>
      <c r="H23" s="18">
        <f t="shared" ref="H23:H73" si="0">F23*G23</f>
        <v>0</v>
      </c>
    </row>
    <row r="24" spans="1:8" s="24" customFormat="1" ht="48.75" customHeight="1" x14ac:dyDescent="0.25">
      <c r="A24" s="16" t="s">
        <v>14</v>
      </c>
      <c r="B24" s="27" t="s">
        <v>152</v>
      </c>
      <c r="C24" s="33" t="s">
        <v>188</v>
      </c>
      <c r="D24" s="33"/>
      <c r="E24" s="26" t="s">
        <v>160</v>
      </c>
      <c r="F24" s="7">
        <v>1</v>
      </c>
      <c r="G24" s="23"/>
      <c r="H24" s="18">
        <f t="shared" si="0"/>
        <v>0</v>
      </c>
    </row>
    <row r="25" spans="1:8" s="24" customFormat="1" ht="52.5" customHeight="1" x14ac:dyDescent="0.25">
      <c r="A25" s="16" t="s">
        <v>15</v>
      </c>
      <c r="B25" s="27" t="s">
        <v>153</v>
      </c>
      <c r="C25" s="33" t="s">
        <v>189</v>
      </c>
      <c r="D25" s="33"/>
      <c r="E25" s="26" t="s">
        <v>160</v>
      </c>
      <c r="F25" s="7">
        <v>1</v>
      </c>
      <c r="G25" s="23"/>
      <c r="H25" s="18">
        <f t="shared" si="0"/>
        <v>0</v>
      </c>
    </row>
    <row r="26" spans="1:8" s="24" customFormat="1" ht="54" customHeight="1" x14ac:dyDescent="0.25">
      <c r="A26" s="16" t="s">
        <v>16</v>
      </c>
      <c r="B26" s="27" t="s">
        <v>154</v>
      </c>
      <c r="C26" s="33" t="s">
        <v>161</v>
      </c>
      <c r="D26" s="33"/>
      <c r="E26" s="26" t="s">
        <v>160</v>
      </c>
      <c r="F26" s="7">
        <v>1</v>
      </c>
      <c r="G26" s="23"/>
      <c r="H26" s="18">
        <f t="shared" si="0"/>
        <v>0</v>
      </c>
    </row>
    <row r="27" spans="1:8" s="24" customFormat="1" ht="55.5" customHeight="1" x14ac:dyDescent="0.25">
      <c r="A27" s="16" t="s">
        <v>50</v>
      </c>
      <c r="B27" s="27" t="s">
        <v>155</v>
      </c>
      <c r="C27" s="33" t="s">
        <v>190</v>
      </c>
      <c r="D27" s="33"/>
      <c r="E27" s="26" t="s">
        <v>160</v>
      </c>
      <c r="F27" s="7">
        <v>1</v>
      </c>
      <c r="G27" s="23"/>
      <c r="H27" s="18">
        <f t="shared" si="0"/>
        <v>0</v>
      </c>
    </row>
    <row r="28" spans="1:8" s="24" customFormat="1" ht="51" customHeight="1" x14ac:dyDescent="0.25">
      <c r="A28" s="16" t="s">
        <v>51</v>
      </c>
      <c r="B28" s="27" t="s">
        <v>156</v>
      </c>
      <c r="C28" s="33" t="s">
        <v>162</v>
      </c>
      <c r="D28" s="33"/>
      <c r="E28" s="26" t="s">
        <v>160</v>
      </c>
      <c r="F28" s="7">
        <v>1</v>
      </c>
      <c r="G28" s="23"/>
      <c r="H28" s="18">
        <f t="shared" si="0"/>
        <v>0</v>
      </c>
    </row>
    <row r="29" spans="1:8" s="24" customFormat="1" ht="47.25" customHeight="1" x14ac:dyDescent="0.25">
      <c r="A29" s="16" t="s">
        <v>17</v>
      </c>
      <c r="B29" s="27" t="s">
        <v>157</v>
      </c>
      <c r="C29" s="33" t="s">
        <v>191</v>
      </c>
      <c r="D29" s="33"/>
      <c r="E29" s="26" t="s">
        <v>160</v>
      </c>
      <c r="F29" s="7">
        <v>1</v>
      </c>
      <c r="G29" s="23"/>
      <c r="H29" s="18">
        <f t="shared" si="0"/>
        <v>0</v>
      </c>
    </row>
    <row r="30" spans="1:8" s="24" customFormat="1" ht="48" customHeight="1" x14ac:dyDescent="0.25">
      <c r="A30" s="16" t="s">
        <v>18</v>
      </c>
      <c r="B30" s="27" t="s">
        <v>158</v>
      </c>
      <c r="C30" s="33" t="s">
        <v>186</v>
      </c>
      <c r="D30" s="33"/>
      <c r="E30" s="26" t="s">
        <v>160</v>
      </c>
      <c r="F30" s="7">
        <v>1</v>
      </c>
      <c r="G30" s="23"/>
      <c r="H30" s="18">
        <f t="shared" si="0"/>
        <v>0</v>
      </c>
    </row>
    <row r="31" spans="1:8" s="24" customFormat="1" ht="50.25" customHeight="1" x14ac:dyDescent="0.25">
      <c r="A31" s="16" t="s">
        <v>19</v>
      </c>
      <c r="B31" s="27" t="s">
        <v>159</v>
      </c>
      <c r="C31" s="33" t="s">
        <v>192</v>
      </c>
      <c r="D31" s="33"/>
      <c r="E31" s="26" t="s">
        <v>160</v>
      </c>
      <c r="F31" s="7">
        <v>1</v>
      </c>
      <c r="G31" s="23"/>
      <c r="H31" s="18">
        <f t="shared" si="0"/>
        <v>0</v>
      </c>
    </row>
    <row r="32" spans="1:8" ht="26.25" customHeight="1" x14ac:dyDescent="0.25">
      <c r="A32" s="16" t="s">
        <v>20</v>
      </c>
      <c r="B32" s="6" t="s">
        <v>59</v>
      </c>
      <c r="C32" s="32" t="s">
        <v>119</v>
      </c>
      <c r="D32" s="32"/>
      <c r="E32" s="7" t="s">
        <v>54</v>
      </c>
      <c r="F32" s="7">
        <v>30</v>
      </c>
      <c r="G32" s="7"/>
      <c r="H32" s="18">
        <f t="shared" si="0"/>
        <v>0</v>
      </c>
    </row>
    <row r="33" spans="1:8" ht="26.25" customHeight="1" x14ac:dyDescent="0.25">
      <c r="A33" s="16" t="s">
        <v>21</v>
      </c>
      <c r="B33" s="6" t="s">
        <v>55</v>
      </c>
      <c r="C33" s="32" t="s">
        <v>120</v>
      </c>
      <c r="D33" s="32"/>
      <c r="E33" s="7" t="s">
        <v>56</v>
      </c>
      <c r="F33" s="7">
        <v>15000</v>
      </c>
      <c r="G33" s="7"/>
      <c r="H33" s="18">
        <f t="shared" si="0"/>
        <v>0</v>
      </c>
    </row>
    <row r="34" spans="1:8" s="1" customFormat="1" ht="26.25" customHeight="1" x14ac:dyDescent="0.25">
      <c r="A34" s="16" t="s">
        <v>22</v>
      </c>
      <c r="B34" s="6" t="s">
        <v>57</v>
      </c>
      <c r="C34" s="32" t="s">
        <v>121</v>
      </c>
      <c r="D34" s="32"/>
      <c r="E34" s="7" t="s">
        <v>56</v>
      </c>
      <c r="F34" s="7">
        <v>15000</v>
      </c>
      <c r="G34" s="7"/>
      <c r="H34" s="18">
        <f t="shared" si="0"/>
        <v>0</v>
      </c>
    </row>
    <row r="35" spans="1:8" ht="26.25" customHeight="1" x14ac:dyDescent="0.25">
      <c r="A35" s="16" t="s">
        <v>23</v>
      </c>
      <c r="B35" s="6" t="s">
        <v>58</v>
      </c>
      <c r="C35" s="32" t="s">
        <v>122</v>
      </c>
      <c r="D35" s="32"/>
      <c r="E35" s="7" t="s">
        <v>54</v>
      </c>
      <c r="F35" s="7">
        <v>50</v>
      </c>
      <c r="G35" s="7"/>
      <c r="H35" s="18">
        <f t="shared" si="0"/>
        <v>0</v>
      </c>
    </row>
    <row r="36" spans="1:8" ht="26.25" customHeight="1" x14ac:dyDescent="0.25">
      <c r="A36" s="16" t="s">
        <v>24</v>
      </c>
      <c r="B36" s="6" t="s">
        <v>60</v>
      </c>
      <c r="C36" s="32" t="s">
        <v>123</v>
      </c>
      <c r="D36" s="32"/>
      <c r="E36" s="7" t="s">
        <v>12</v>
      </c>
      <c r="F36" s="7">
        <v>500</v>
      </c>
      <c r="G36" s="7"/>
      <c r="H36" s="18">
        <f t="shared" si="0"/>
        <v>0</v>
      </c>
    </row>
    <row r="37" spans="1:8" ht="26.25" customHeight="1" x14ac:dyDescent="0.25">
      <c r="A37" s="16" t="s">
        <v>25</v>
      </c>
      <c r="B37" s="6" t="s">
        <v>61</v>
      </c>
      <c r="C37" s="32" t="s">
        <v>124</v>
      </c>
      <c r="D37" s="32"/>
      <c r="E37" s="7" t="s">
        <v>54</v>
      </c>
      <c r="F37" s="7">
        <v>150</v>
      </c>
      <c r="G37" s="7"/>
      <c r="H37" s="18">
        <f t="shared" si="0"/>
        <v>0</v>
      </c>
    </row>
    <row r="38" spans="1:8" s="1" customFormat="1" ht="26.25" customHeight="1" x14ac:dyDescent="0.25">
      <c r="A38" s="16" t="s">
        <v>26</v>
      </c>
      <c r="B38" s="6" t="s">
        <v>62</v>
      </c>
      <c r="C38" s="32" t="s">
        <v>125</v>
      </c>
      <c r="D38" s="32"/>
      <c r="E38" s="7" t="s">
        <v>54</v>
      </c>
      <c r="F38" s="7">
        <v>10</v>
      </c>
      <c r="G38" s="7"/>
      <c r="H38" s="18">
        <f t="shared" si="0"/>
        <v>0</v>
      </c>
    </row>
    <row r="39" spans="1:8" s="1" customFormat="1" ht="26.25" customHeight="1" x14ac:dyDescent="0.25">
      <c r="A39" s="16" t="s">
        <v>27</v>
      </c>
      <c r="B39" s="6" t="s">
        <v>63</v>
      </c>
      <c r="C39" s="32" t="s">
        <v>126</v>
      </c>
      <c r="D39" s="32"/>
      <c r="E39" s="7" t="s">
        <v>64</v>
      </c>
      <c r="F39" s="7">
        <v>800</v>
      </c>
      <c r="G39" s="7"/>
      <c r="H39" s="18">
        <f t="shared" si="0"/>
        <v>0</v>
      </c>
    </row>
    <row r="40" spans="1:8" ht="26.25" customHeight="1" x14ac:dyDescent="0.25">
      <c r="A40" s="16" t="s">
        <v>30</v>
      </c>
      <c r="B40" s="6" t="s">
        <v>65</v>
      </c>
      <c r="C40" s="32" t="s">
        <v>127</v>
      </c>
      <c r="D40" s="32"/>
      <c r="E40" s="7" t="s">
        <v>54</v>
      </c>
      <c r="F40" s="7">
        <v>50</v>
      </c>
      <c r="G40" s="7"/>
      <c r="H40" s="18">
        <f t="shared" si="0"/>
        <v>0</v>
      </c>
    </row>
    <row r="41" spans="1:8" ht="26.25" customHeight="1" x14ac:dyDescent="0.25">
      <c r="A41" s="16" t="s">
        <v>31</v>
      </c>
      <c r="B41" s="6" t="s">
        <v>66</v>
      </c>
      <c r="C41" s="32" t="s">
        <v>128</v>
      </c>
      <c r="D41" s="32"/>
      <c r="E41" s="7" t="s">
        <v>54</v>
      </c>
      <c r="F41" s="7">
        <v>1</v>
      </c>
      <c r="G41" s="7"/>
      <c r="H41" s="18">
        <f t="shared" si="0"/>
        <v>0</v>
      </c>
    </row>
    <row r="42" spans="1:8" ht="26.25" customHeight="1" x14ac:dyDescent="0.25">
      <c r="A42" s="16" t="s">
        <v>32</v>
      </c>
      <c r="B42" s="6" t="s">
        <v>67</v>
      </c>
      <c r="C42" s="32" t="s">
        <v>129</v>
      </c>
      <c r="D42" s="32"/>
      <c r="E42" s="7" t="s">
        <v>54</v>
      </c>
      <c r="F42" s="7">
        <v>100</v>
      </c>
      <c r="G42" s="7"/>
      <c r="H42" s="18">
        <f t="shared" si="0"/>
        <v>0</v>
      </c>
    </row>
    <row r="43" spans="1:8" ht="89.25" customHeight="1" x14ac:dyDescent="0.25">
      <c r="A43" s="16" t="s">
        <v>33</v>
      </c>
      <c r="B43" s="6" t="s">
        <v>68</v>
      </c>
      <c r="C43" s="32" t="s">
        <v>130</v>
      </c>
      <c r="D43" s="32"/>
      <c r="E43" s="7" t="s">
        <v>64</v>
      </c>
      <c r="F43" s="7">
        <v>15</v>
      </c>
      <c r="G43" s="7"/>
      <c r="H43" s="18">
        <f t="shared" si="0"/>
        <v>0</v>
      </c>
    </row>
    <row r="44" spans="1:8" ht="42.75" customHeight="1" x14ac:dyDescent="0.25">
      <c r="A44" s="16" t="s">
        <v>34</v>
      </c>
      <c r="B44" s="6" t="s">
        <v>69</v>
      </c>
      <c r="C44" s="32" t="s">
        <v>131</v>
      </c>
      <c r="D44" s="32"/>
      <c r="E44" s="7" t="s">
        <v>64</v>
      </c>
      <c r="F44" s="7">
        <v>15</v>
      </c>
      <c r="G44" s="7"/>
      <c r="H44" s="18">
        <f t="shared" si="0"/>
        <v>0</v>
      </c>
    </row>
    <row r="45" spans="1:8" s="1" customFormat="1" ht="30.75" customHeight="1" x14ac:dyDescent="0.25">
      <c r="A45" s="16" t="s">
        <v>35</v>
      </c>
      <c r="B45" s="6" t="s">
        <v>73</v>
      </c>
      <c r="C45" s="32" t="s">
        <v>132</v>
      </c>
      <c r="D45" s="32"/>
      <c r="E45" s="7" t="s">
        <v>87</v>
      </c>
      <c r="F45" s="7">
        <v>100</v>
      </c>
      <c r="G45" s="7"/>
      <c r="H45" s="18">
        <f t="shared" si="0"/>
        <v>0</v>
      </c>
    </row>
    <row r="46" spans="1:8" s="1" customFormat="1" ht="30.75" customHeight="1" x14ac:dyDescent="0.25">
      <c r="A46" s="16" t="s">
        <v>36</v>
      </c>
      <c r="B46" s="6" t="s">
        <v>74</v>
      </c>
      <c r="C46" s="32" t="s">
        <v>132</v>
      </c>
      <c r="D46" s="32"/>
      <c r="E46" s="7" t="s">
        <v>87</v>
      </c>
      <c r="F46" s="7">
        <v>300</v>
      </c>
      <c r="G46" s="7"/>
      <c r="H46" s="18">
        <f t="shared" si="0"/>
        <v>0</v>
      </c>
    </row>
    <row r="47" spans="1:8" s="1" customFormat="1" ht="30.75" customHeight="1" x14ac:dyDescent="0.25">
      <c r="A47" s="16" t="s">
        <v>37</v>
      </c>
      <c r="B47" s="6" t="s">
        <v>75</v>
      </c>
      <c r="C47" s="32" t="s">
        <v>132</v>
      </c>
      <c r="D47" s="32"/>
      <c r="E47" s="7" t="s">
        <v>87</v>
      </c>
      <c r="F47" s="7">
        <v>300</v>
      </c>
      <c r="G47" s="7"/>
      <c r="H47" s="18">
        <f t="shared" si="0"/>
        <v>0</v>
      </c>
    </row>
    <row r="48" spans="1:8" s="1" customFormat="1" ht="30.75" customHeight="1" x14ac:dyDescent="0.25">
      <c r="A48" s="16" t="s">
        <v>38</v>
      </c>
      <c r="B48" s="6" t="s">
        <v>76</v>
      </c>
      <c r="C48" s="32" t="s">
        <v>132</v>
      </c>
      <c r="D48" s="32"/>
      <c r="E48" s="7" t="s">
        <v>87</v>
      </c>
      <c r="F48" s="7">
        <v>300</v>
      </c>
      <c r="G48" s="7"/>
      <c r="H48" s="18">
        <f t="shared" si="0"/>
        <v>0</v>
      </c>
    </row>
    <row r="49" spans="1:8" s="1" customFormat="1" ht="31.5" customHeight="1" x14ac:dyDescent="0.25">
      <c r="A49" s="16" t="s">
        <v>39</v>
      </c>
      <c r="B49" s="6" t="s">
        <v>77</v>
      </c>
      <c r="C49" s="32" t="s">
        <v>132</v>
      </c>
      <c r="D49" s="32"/>
      <c r="E49" s="7" t="s">
        <v>87</v>
      </c>
      <c r="F49" s="7">
        <v>400</v>
      </c>
      <c r="G49" s="7"/>
      <c r="H49" s="18">
        <f t="shared" si="0"/>
        <v>0</v>
      </c>
    </row>
    <row r="50" spans="1:8" s="1" customFormat="1" ht="31.5" customHeight="1" x14ac:dyDescent="0.25">
      <c r="A50" s="16" t="s">
        <v>40</v>
      </c>
      <c r="B50" s="6" t="s">
        <v>78</v>
      </c>
      <c r="C50" s="32" t="s">
        <v>132</v>
      </c>
      <c r="D50" s="32"/>
      <c r="E50" s="7" t="s">
        <v>87</v>
      </c>
      <c r="F50" s="7">
        <v>500</v>
      </c>
      <c r="G50" s="7"/>
      <c r="H50" s="18">
        <f t="shared" si="0"/>
        <v>0</v>
      </c>
    </row>
    <row r="51" spans="1:8" s="1" customFormat="1" ht="31.5" customHeight="1" x14ac:dyDescent="0.25">
      <c r="A51" s="16" t="s">
        <v>41</v>
      </c>
      <c r="B51" s="6" t="s">
        <v>79</v>
      </c>
      <c r="C51" s="32" t="s">
        <v>132</v>
      </c>
      <c r="D51" s="32"/>
      <c r="E51" s="7" t="s">
        <v>87</v>
      </c>
      <c r="F51" s="7">
        <v>300</v>
      </c>
      <c r="G51" s="7"/>
      <c r="H51" s="18">
        <f t="shared" si="0"/>
        <v>0</v>
      </c>
    </row>
    <row r="52" spans="1:8" s="1" customFormat="1" ht="31.5" customHeight="1" x14ac:dyDescent="0.25">
      <c r="A52" s="16" t="s">
        <v>42</v>
      </c>
      <c r="B52" s="6" t="s">
        <v>80</v>
      </c>
      <c r="C52" s="32" t="s">
        <v>132</v>
      </c>
      <c r="D52" s="32"/>
      <c r="E52" s="7" t="s">
        <v>87</v>
      </c>
      <c r="F52" s="7">
        <v>500</v>
      </c>
      <c r="G52" s="7"/>
      <c r="H52" s="18">
        <f t="shared" si="0"/>
        <v>0</v>
      </c>
    </row>
    <row r="53" spans="1:8" s="1" customFormat="1" ht="31.5" customHeight="1" x14ac:dyDescent="0.25">
      <c r="A53" s="16" t="s">
        <v>43</v>
      </c>
      <c r="B53" s="6" t="s">
        <v>81</v>
      </c>
      <c r="C53" s="32" t="s">
        <v>132</v>
      </c>
      <c r="D53" s="32"/>
      <c r="E53" s="7" t="s">
        <v>87</v>
      </c>
      <c r="F53" s="7">
        <v>500</v>
      </c>
      <c r="G53" s="7"/>
      <c r="H53" s="18">
        <f t="shared" si="0"/>
        <v>0</v>
      </c>
    </row>
    <row r="54" spans="1:8" s="1" customFormat="1" ht="31.5" customHeight="1" x14ac:dyDescent="0.25">
      <c r="A54" s="16" t="s">
        <v>44</v>
      </c>
      <c r="B54" s="6" t="s">
        <v>82</v>
      </c>
      <c r="C54" s="32" t="s">
        <v>132</v>
      </c>
      <c r="D54" s="32"/>
      <c r="E54" s="7" t="s">
        <v>87</v>
      </c>
      <c r="F54" s="7">
        <v>100</v>
      </c>
      <c r="G54" s="7"/>
      <c r="H54" s="18">
        <f t="shared" si="0"/>
        <v>0</v>
      </c>
    </row>
    <row r="55" spans="1:8" s="1" customFormat="1" ht="31.5" customHeight="1" x14ac:dyDescent="0.25">
      <c r="A55" s="16" t="s">
        <v>45</v>
      </c>
      <c r="B55" s="6" t="s">
        <v>83</v>
      </c>
      <c r="C55" s="32" t="s">
        <v>132</v>
      </c>
      <c r="D55" s="32"/>
      <c r="E55" s="7" t="s">
        <v>87</v>
      </c>
      <c r="F55" s="7">
        <v>200</v>
      </c>
      <c r="G55" s="7"/>
      <c r="H55" s="18">
        <f t="shared" si="0"/>
        <v>0</v>
      </c>
    </row>
    <row r="56" spans="1:8" s="1" customFormat="1" ht="31.5" customHeight="1" x14ac:dyDescent="0.25">
      <c r="A56" s="16" t="s">
        <v>46</v>
      </c>
      <c r="B56" s="6" t="s">
        <v>84</v>
      </c>
      <c r="C56" s="32" t="s">
        <v>132</v>
      </c>
      <c r="D56" s="32"/>
      <c r="E56" s="7" t="s">
        <v>87</v>
      </c>
      <c r="F56" s="7">
        <v>100</v>
      </c>
      <c r="G56" s="7"/>
      <c r="H56" s="18">
        <f t="shared" si="0"/>
        <v>0</v>
      </c>
    </row>
    <row r="57" spans="1:8" s="1" customFormat="1" ht="31.5" customHeight="1" x14ac:dyDescent="0.25">
      <c r="A57" s="16" t="s">
        <v>47</v>
      </c>
      <c r="B57" s="6" t="s">
        <v>86</v>
      </c>
      <c r="C57" s="32" t="s">
        <v>132</v>
      </c>
      <c r="D57" s="32"/>
      <c r="E57" s="7" t="s">
        <v>87</v>
      </c>
      <c r="F57" s="7">
        <v>300</v>
      </c>
      <c r="G57" s="7"/>
      <c r="H57" s="18">
        <f t="shared" si="0"/>
        <v>0</v>
      </c>
    </row>
    <row r="58" spans="1:8" s="1" customFormat="1" ht="31.5" customHeight="1" x14ac:dyDescent="0.25">
      <c r="A58" s="16" t="s">
        <v>52</v>
      </c>
      <c r="B58" s="6" t="s">
        <v>88</v>
      </c>
      <c r="C58" s="32" t="s">
        <v>132</v>
      </c>
      <c r="D58" s="32"/>
      <c r="E58" s="7" t="s">
        <v>87</v>
      </c>
      <c r="F58" s="7">
        <v>100</v>
      </c>
      <c r="G58" s="7"/>
      <c r="H58" s="18">
        <f t="shared" si="0"/>
        <v>0</v>
      </c>
    </row>
    <row r="59" spans="1:8" s="1" customFormat="1" ht="31.5" customHeight="1" x14ac:dyDescent="0.25">
      <c r="A59" s="16" t="s">
        <v>53</v>
      </c>
      <c r="B59" s="6" t="s">
        <v>89</v>
      </c>
      <c r="C59" s="32" t="s">
        <v>132</v>
      </c>
      <c r="D59" s="32"/>
      <c r="E59" s="7" t="s">
        <v>87</v>
      </c>
      <c r="F59" s="7">
        <v>200</v>
      </c>
      <c r="G59" s="7"/>
      <c r="H59" s="18">
        <f t="shared" si="0"/>
        <v>0</v>
      </c>
    </row>
    <row r="60" spans="1:8" s="1" customFormat="1" ht="31.5" customHeight="1" x14ac:dyDescent="0.25">
      <c r="A60" s="16" t="s">
        <v>102</v>
      </c>
      <c r="B60" s="6" t="s">
        <v>85</v>
      </c>
      <c r="C60" s="32" t="s">
        <v>132</v>
      </c>
      <c r="D60" s="32"/>
      <c r="E60" s="7" t="s">
        <v>87</v>
      </c>
      <c r="F60" s="7">
        <v>100</v>
      </c>
      <c r="G60" s="7"/>
      <c r="H60" s="18">
        <f t="shared" si="0"/>
        <v>0</v>
      </c>
    </row>
    <row r="61" spans="1:8" s="1" customFormat="1" ht="19.5" customHeight="1" x14ac:dyDescent="0.25">
      <c r="A61" s="16" t="s">
        <v>137</v>
      </c>
      <c r="B61" s="6" t="s">
        <v>90</v>
      </c>
      <c r="C61" s="32" t="s">
        <v>133</v>
      </c>
      <c r="D61" s="32"/>
      <c r="E61" s="7" t="s">
        <v>91</v>
      </c>
      <c r="F61" s="7">
        <v>250</v>
      </c>
      <c r="G61" s="7"/>
      <c r="H61" s="18">
        <f t="shared" si="0"/>
        <v>0</v>
      </c>
    </row>
    <row r="62" spans="1:8" s="1" customFormat="1" ht="19.5" customHeight="1" x14ac:dyDescent="0.25">
      <c r="A62" s="16" t="s">
        <v>138</v>
      </c>
      <c r="B62" s="6" t="s">
        <v>92</v>
      </c>
      <c r="C62" s="32" t="s">
        <v>133</v>
      </c>
      <c r="D62" s="32"/>
      <c r="E62" s="7" t="s">
        <v>91</v>
      </c>
      <c r="F62" s="7">
        <v>400</v>
      </c>
      <c r="G62" s="7"/>
      <c r="H62" s="18">
        <f t="shared" si="0"/>
        <v>0</v>
      </c>
    </row>
    <row r="63" spans="1:8" s="1" customFormat="1" ht="19.5" customHeight="1" x14ac:dyDescent="0.25">
      <c r="A63" s="16" t="s">
        <v>139</v>
      </c>
      <c r="B63" s="6" t="s">
        <v>93</v>
      </c>
      <c r="C63" s="32" t="s">
        <v>134</v>
      </c>
      <c r="D63" s="32"/>
      <c r="E63" s="7" t="s">
        <v>91</v>
      </c>
      <c r="F63" s="7">
        <v>500</v>
      </c>
      <c r="G63" s="7"/>
      <c r="H63" s="18">
        <f t="shared" si="0"/>
        <v>0</v>
      </c>
    </row>
    <row r="64" spans="1:8" s="1" customFormat="1" ht="19.5" customHeight="1" x14ac:dyDescent="0.25">
      <c r="A64" s="16" t="s">
        <v>140</v>
      </c>
      <c r="B64" s="6" t="s">
        <v>94</v>
      </c>
      <c r="C64" s="32" t="s">
        <v>135</v>
      </c>
      <c r="D64" s="32"/>
      <c r="E64" s="7" t="s">
        <v>91</v>
      </c>
      <c r="F64" s="7">
        <v>200</v>
      </c>
      <c r="G64" s="7"/>
      <c r="H64" s="18">
        <f t="shared" si="0"/>
        <v>0</v>
      </c>
    </row>
    <row r="65" spans="1:8" s="1" customFormat="1" ht="19.5" customHeight="1" x14ac:dyDescent="0.25">
      <c r="A65" s="16" t="s">
        <v>141</v>
      </c>
      <c r="B65" s="6" t="s">
        <v>95</v>
      </c>
      <c r="C65" s="32" t="s">
        <v>136</v>
      </c>
      <c r="D65" s="32"/>
      <c r="E65" s="7" t="s">
        <v>91</v>
      </c>
      <c r="F65" s="7">
        <v>200</v>
      </c>
      <c r="G65" s="7"/>
      <c r="H65" s="18">
        <f t="shared" si="0"/>
        <v>0</v>
      </c>
    </row>
    <row r="66" spans="1:8" s="1" customFormat="1" ht="19.5" customHeight="1" x14ac:dyDescent="0.25">
      <c r="A66" s="16" t="s">
        <v>142</v>
      </c>
      <c r="B66" s="6" t="s">
        <v>96</v>
      </c>
      <c r="C66" s="32" t="s">
        <v>133</v>
      </c>
      <c r="D66" s="32"/>
      <c r="E66" s="7" t="s">
        <v>91</v>
      </c>
      <c r="F66" s="7">
        <v>500</v>
      </c>
      <c r="G66" s="7"/>
      <c r="H66" s="18">
        <f t="shared" si="0"/>
        <v>0</v>
      </c>
    </row>
    <row r="67" spans="1:8" s="1" customFormat="1" ht="19.5" customHeight="1" x14ac:dyDescent="0.25">
      <c r="A67" s="16" t="s">
        <v>143</v>
      </c>
      <c r="B67" s="6" t="s">
        <v>97</v>
      </c>
      <c r="C67" s="32" t="s">
        <v>134</v>
      </c>
      <c r="D67" s="32"/>
      <c r="E67" s="7" t="s">
        <v>54</v>
      </c>
      <c r="F67" s="7">
        <v>1</v>
      </c>
      <c r="G67" s="7"/>
      <c r="H67" s="18">
        <f t="shared" si="0"/>
        <v>0</v>
      </c>
    </row>
    <row r="68" spans="1:8" s="1" customFormat="1" ht="19.5" customHeight="1" x14ac:dyDescent="0.25">
      <c r="A68" s="16" t="s">
        <v>144</v>
      </c>
      <c r="B68" s="6" t="s">
        <v>98</v>
      </c>
      <c r="C68" s="32" t="s">
        <v>134</v>
      </c>
      <c r="D68" s="32"/>
      <c r="E68" s="7" t="s">
        <v>54</v>
      </c>
      <c r="F68" s="7">
        <v>1.5</v>
      </c>
      <c r="G68" s="7"/>
      <c r="H68" s="18">
        <f t="shared" si="0"/>
        <v>0</v>
      </c>
    </row>
    <row r="69" spans="1:8" s="1" customFormat="1" ht="19.5" customHeight="1" x14ac:dyDescent="0.25">
      <c r="A69" s="16" t="s">
        <v>145</v>
      </c>
      <c r="B69" s="6" t="s">
        <v>99</v>
      </c>
      <c r="C69" s="32" t="s">
        <v>134</v>
      </c>
      <c r="D69" s="32"/>
      <c r="E69" s="7" t="s">
        <v>54</v>
      </c>
      <c r="F69" s="7">
        <v>2</v>
      </c>
      <c r="G69" s="7"/>
      <c r="H69" s="18">
        <f t="shared" si="0"/>
        <v>0</v>
      </c>
    </row>
    <row r="70" spans="1:8" s="1" customFormat="1" ht="19.5" customHeight="1" x14ac:dyDescent="0.25">
      <c r="A70" s="16" t="s">
        <v>146</v>
      </c>
      <c r="B70" s="6" t="s">
        <v>100</v>
      </c>
      <c r="C70" s="32" t="s">
        <v>134</v>
      </c>
      <c r="D70" s="32"/>
      <c r="E70" s="7" t="s">
        <v>91</v>
      </c>
      <c r="F70" s="7">
        <v>500</v>
      </c>
      <c r="G70" s="7"/>
      <c r="H70" s="18">
        <f t="shared" si="0"/>
        <v>0</v>
      </c>
    </row>
    <row r="71" spans="1:8" s="1" customFormat="1" ht="19.5" customHeight="1" x14ac:dyDescent="0.25">
      <c r="A71" s="16" t="s">
        <v>147</v>
      </c>
      <c r="B71" s="6" t="s">
        <v>101</v>
      </c>
      <c r="C71" s="32" t="s">
        <v>134</v>
      </c>
      <c r="D71" s="32"/>
      <c r="E71" s="7" t="s">
        <v>91</v>
      </c>
      <c r="F71" s="7">
        <v>500</v>
      </c>
      <c r="G71" s="7"/>
      <c r="H71" s="18">
        <f t="shared" si="0"/>
        <v>0</v>
      </c>
    </row>
    <row r="72" spans="1:8" s="1" customFormat="1" ht="19.5" customHeight="1" x14ac:dyDescent="0.25">
      <c r="A72" s="16" t="s">
        <v>148</v>
      </c>
      <c r="B72" s="6" t="s">
        <v>163</v>
      </c>
      <c r="C72" s="32" t="s">
        <v>164</v>
      </c>
      <c r="D72" s="32"/>
      <c r="E72" s="7" t="s">
        <v>12</v>
      </c>
      <c r="F72" s="7">
        <v>1</v>
      </c>
      <c r="G72" s="7"/>
      <c r="H72" s="18">
        <f t="shared" si="0"/>
        <v>0</v>
      </c>
    </row>
    <row r="73" spans="1:8" s="1" customFormat="1" ht="19.5" customHeight="1" x14ac:dyDescent="0.25">
      <c r="A73" s="16" t="s">
        <v>149</v>
      </c>
      <c r="B73" s="6" t="s">
        <v>166</v>
      </c>
      <c r="C73" s="32" t="s">
        <v>165</v>
      </c>
      <c r="D73" s="32"/>
      <c r="E73" s="7" t="s">
        <v>12</v>
      </c>
      <c r="F73" s="7">
        <v>1</v>
      </c>
      <c r="G73" s="7"/>
      <c r="H73" s="18">
        <f t="shared" si="0"/>
        <v>0</v>
      </c>
    </row>
    <row r="74" spans="1:8" ht="23.25" customHeight="1" x14ac:dyDescent="0.25">
      <c r="A74" s="37" t="s">
        <v>8</v>
      </c>
      <c r="B74" s="38"/>
      <c r="C74" s="38"/>
      <c r="D74" s="38"/>
      <c r="E74" s="25"/>
      <c r="F74" s="17" t="s">
        <v>9</v>
      </c>
      <c r="G74" s="17" t="s">
        <v>9</v>
      </c>
      <c r="H74" s="19">
        <f>SUM(H32:H71)</f>
        <v>0</v>
      </c>
    </row>
    <row r="75" spans="1:8" s="1" customFormat="1" ht="56.25" customHeight="1" thickBot="1" x14ac:dyDescent="0.3">
      <c r="A75" s="41" t="s">
        <v>193</v>
      </c>
      <c r="B75" s="42"/>
      <c r="C75" s="42"/>
      <c r="D75" s="42"/>
      <c r="E75" s="42"/>
      <c r="F75" s="42"/>
      <c r="G75" s="42"/>
      <c r="H75" s="43"/>
    </row>
    <row r="76" spans="1:8" x14ac:dyDescent="0.25">
      <c r="A76" s="44"/>
      <c r="B76" s="44"/>
      <c r="C76" s="44"/>
      <c r="D76" s="44"/>
      <c r="E76" s="44"/>
      <c r="F76" s="44"/>
      <c r="G76" s="44"/>
      <c r="H76" s="44"/>
    </row>
    <row r="77" spans="1:8" ht="150.75" customHeight="1" x14ac:dyDescent="0.25">
      <c r="A77" s="36" t="s">
        <v>48</v>
      </c>
      <c r="B77" s="36"/>
      <c r="C77" s="9"/>
      <c r="D77" s="36" t="s">
        <v>11</v>
      </c>
      <c r="E77" s="36"/>
      <c r="F77" s="36"/>
      <c r="G77" s="36"/>
      <c r="H77" s="36"/>
    </row>
  </sheetData>
  <mergeCells count="68">
    <mergeCell ref="A77:B77"/>
    <mergeCell ref="D77:H77"/>
    <mergeCell ref="A74:D74"/>
    <mergeCell ref="C1:H1"/>
    <mergeCell ref="A2:H2"/>
    <mergeCell ref="A3:H3"/>
    <mergeCell ref="A75:H75"/>
    <mergeCell ref="A76:H76"/>
    <mergeCell ref="B6:B21"/>
    <mergeCell ref="A6:A21"/>
    <mergeCell ref="E6:E21"/>
    <mergeCell ref="F6:F21"/>
    <mergeCell ref="C4:D4"/>
    <mergeCell ref="C5:D5"/>
    <mergeCell ref="H6:H21"/>
    <mergeCell ref="C22:D22"/>
    <mergeCell ref="G6:G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71:D71"/>
    <mergeCell ref="C72:D72"/>
    <mergeCell ref="C73:D73"/>
    <mergeCell ref="C66:D66"/>
    <mergeCell ref="C67:D67"/>
    <mergeCell ref="C68:D68"/>
    <mergeCell ref="C69:D69"/>
    <mergeCell ref="C70:D70"/>
  </mergeCells>
  <pageMargins left="0.7" right="0.7" top="0.75" bottom="0.75" header="0.3" footer="0.3"/>
  <pageSetup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1" sqref="C1:D16"/>
    </sheetView>
  </sheetViews>
  <sheetFormatPr defaultRowHeight="15" x14ac:dyDescent="0.25"/>
  <cols>
    <col min="2" max="2" width="50.140625" customWidth="1"/>
  </cols>
  <sheetData>
    <row r="1" spans="1:4" ht="14.25" customHeight="1" x14ac:dyDescent="0.25">
      <c r="A1" s="22" t="s">
        <v>51</v>
      </c>
      <c r="B1" s="21" t="s">
        <v>70</v>
      </c>
      <c r="C1" t="s">
        <v>87</v>
      </c>
      <c r="D1">
        <v>100</v>
      </c>
    </row>
    <row r="2" spans="1:4" ht="14.25" customHeight="1" x14ac:dyDescent="0.25">
      <c r="A2" s="22" t="s">
        <v>17</v>
      </c>
      <c r="B2" s="21" t="s">
        <v>71</v>
      </c>
      <c r="D2">
        <v>300</v>
      </c>
    </row>
    <row r="3" spans="1:4" ht="14.25" customHeight="1" x14ac:dyDescent="0.25">
      <c r="A3" s="22" t="s">
        <v>18</v>
      </c>
      <c r="B3" s="21" t="s">
        <v>72</v>
      </c>
      <c r="D3">
        <v>300</v>
      </c>
    </row>
    <row r="4" spans="1:4" ht="14.25" customHeight="1" x14ac:dyDescent="0.25">
      <c r="A4" s="22" t="s">
        <v>19</v>
      </c>
      <c r="B4" s="21" t="s">
        <v>73</v>
      </c>
      <c r="D4">
        <v>300</v>
      </c>
    </row>
    <row r="5" spans="1:4" ht="14.25" customHeight="1" x14ac:dyDescent="0.25">
      <c r="A5" s="22" t="s">
        <v>21</v>
      </c>
      <c r="B5" s="21" t="s">
        <v>74</v>
      </c>
      <c r="D5">
        <v>400</v>
      </c>
    </row>
    <row r="6" spans="1:4" ht="14.25" customHeight="1" x14ac:dyDescent="0.25">
      <c r="A6" s="22" t="s">
        <v>22</v>
      </c>
      <c r="B6" s="21" t="s">
        <v>75</v>
      </c>
      <c r="D6">
        <v>500</v>
      </c>
    </row>
    <row r="7" spans="1:4" ht="14.25" customHeight="1" x14ac:dyDescent="0.25">
      <c r="A7" s="22" t="s">
        <v>23</v>
      </c>
      <c r="B7" s="21" t="s">
        <v>76</v>
      </c>
      <c r="D7">
        <v>300</v>
      </c>
    </row>
    <row r="8" spans="1:4" ht="14.25" customHeight="1" x14ac:dyDescent="0.25">
      <c r="A8" s="22" t="s">
        <v>24</v>
      </c>
      <c r="B8" s="21" t="s">
        <v>77</v>
      </c>
      <c r="D8">
        <v>500</v>
      </c>
    </row>
    <row r="9" spans="1:4" ht="14.25" customHeight="1" x14ac:dyDescent="0.25">
      <c r="A9" s="22" t="s">
        <v>25</v>
      </c>
      <c r="B9" s="21" t="s">
        <v>78</v>
      </c>
      <c r="D9">
        <v>500</v>
      </c>
    </row>
    <row r="10" spans="1:4" ht="14.25" customHeight="1" x14ac:dyDescent="0.25">
      <c r="A10" s="22" t="s">
        <v>26</v>
      </c>
      <c r="B10" s="21" t="s">
        <v>79</v>
      </c>
      <c r="D10">
        <v>100</v>
      </c>
    </row>
    <row r="11" spans="1:4" ht="14.25" customHeight="1" x14ac:dyDescent="0.25">
      <c r="A11" s="22" t="s">
        <v>27</v>
      </c>
      <c r="B11" s="21" t="s">
        <v>80</v>
      </c>
      <c r="D11">
        <v>200</v>
      </c>
    </row>
    <row r="12" spans="1:4" ht="14.25" customHeight="1" x14ac:dyDescent="0.25">
      <c r="A12" s="22" t="s">
        <v>30</v>
      </c>
      <c r="B12" s="21" t="s">
        <v>81</v>
      </c>
      <c r="D12">
        <v>100</v>
      </c>
    </row>
    <row r="13" spans="1:4" ht="14.25" customHeight="1" x14ac:dyDescent="0.25">
      <c r="A13" s="22" t="s">
        <v>31</v>
      </c>
      <c r="B13" s="21" t="s">
        <v>82</v>
      </c>
      <c r="D13">
        <v>100</v>
      </c>
    </row>
    <row r="14" spans="1:4" ht="14.25" customHeight="1" x14ac:dyDescent="0.25">
      <c r="A14" s="22" t="s">
        <v>33</v>
      </c>
      <c r="B14" s="21" t="s">
        <v>83</v>
      </c>
      <c r="D14">
        <v>100</v>
      </c>
    </row>
    <row r="15" spans="1:4" ht="14.25" customHeight="1" x14ac:dyDescent="0.25">
      <c r="A15" s="22" t="s">
        <v>34</v>
      </c>
      <c r="B15" s="21" t="s">
        <v>84</v>
      </c>
      <c r="D15">
        <v>300</v>
      </c>
    </row>
    <row r="16" spans="1:4" ht="14.25" customHeight="1" x14ac:dyDescent="0.25">
      <c r="A16" s="22" t="s">
        <v>37</v>
      </c>
      <c r="B16" s="21" t="s">
        <v>86</v>
      </c>
      <c r="D16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2016-03-21T13:50:28Z</dcterms:modified>
</cp:coreProperties>
</file>